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750" windowHeight="81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F14"/>
  <c r="F13"/>
  <c r="F20"/>
  <c r="F17"/>
  <c r="F19"/>
  <c r="F18"/>
  <c r="F16"/>
  <c r="F12"/>
  <c r="F11"/>
  <c r="F10"/>
  <c r="F9"/>
  <c r="F22" l="1"/>
</calcChain>
</file>

<file path=xl/sharedStrings.xml><?xml version="1.0" encoding="utf-8"?>
<sst xmlns="http://schemas.openxmlformats.org/spreadsheetml/2006/main" count="39" uniqueCount="32">
  <si>
    <t>ՆԱԽԱՀԱՇԻՎ</t>
  </si>
  <si>
    <t>ԲՏ-ՊԸԱՇՁԲ-16/01 ԾԱԾԿԱԳՐՈՎ ԸՆԹԱՑԱԿԱՐԳԻ ՀՐԱՎԵՐԻ</t>
  </si>
  <si>
    <t>Շինարարության անվանումը` Փարաքար համայնքի Թաիրով գյուղի Վ.Մամիկոնյան փողոցի</t>
  </si>
  <si>
    <t>7-րդ շենքի հարակից ոռոգման առվի վերանորոգման աշխատանքների</t>
  </si>
  <si>
    <t>Չ/Հ</t>
  </si>
  <si>
    <t>Աշխատանքի անվանումը</t>
  </si>
  <si>
    <t>Չափման միավորը</t>
  </si>
  <si>
    <t>Քանակը</t>
  </si>
  <si>
    <t>Միավորի արժեքը,                     ՀՀ դրամ</t>
  </si>
  <si>
    <t>Ընդհանուր գումարը,               ՀՀ դրամ</t>
  </si>
  <si>
    <t>1. Հողային աշխատանքներ</t>
  </si>
  <si>
    <t>Խրամուղիների և փոսորակների քանդում հանում 3-րդ կարգի գրունտներում</t>
  </si>
  <si>
    <t>Ավելորդ գրունտի տեղափոխում</t>
  </si>
  <si>
    <t>Ավելացած գրունտների հարթեցում տեղում</t>
  </si>
  <si>
    <r>
      <t>մ</t>
    </r>
    <r>
      <rPr>
        <vertAlign val="superscript"/>
        <sz val="12"/>
        <color theme="1"/>
        <rFont val="Sylfaen"/>
        <family val="1"/>
        <charset val="204"/>
      </rPr>
      <t>3</t>
    </r>
  </si>
  <si>
    <t>Ընդամենը 1 մասի</t>
  </si>
  <si>
    <t>2. Բետոնային և ե/բետոնային աշխատանքներ</t>
  </si>
  <si>
    <t>Ե/բետոնե կիսախողովակների տեղադրում ЛР-40</t>
  </si>
  <si>
    <t>Ընդամենը 2 մասի</t>
  </si>
  <si>
    <t>Ընդհանուրը</t>
  </si>
  <si>
    <t>ԱԱՀ 20%</t>
  </si>
  <si>
    <t>հատ</t>
  </si>
  <si>
    <t>Հետադարձ լիցք</t>
  </si>
  <si>
    <t>Բետոնե  հենարանների կառուցում  - 15 հատ</t>
  </si>
  <si>
    <t>Բետոնե նախապատրաստական շերտի տեղադրում b=0,05մ  (B 7,5; F 150; W 4)</t>
  </si>
  <si>
    <t>Բետոնե հորերի կառուցում 1,5*1*0,8 մ</t>
  </si>
  <si>
    <t>Ռետինե/նեոպրանե միջադիրների տեղադրում - d=2,5սմ</t>
  </si>
  <si>
    <t>մ</t>
  </si>
  <si>
    <r>
      <t>մ</t>
    </r>
    <r>
      <rPr>
        <vertAlign val="superscript"/>
        <sz val="12"/>
        <color rgb="FF000000"/>
        <rFont val="Sylfaen"/>
        <family val="1"/>
        <charset val="204"/>
      </rPr>
      <t>2</t>
    </r>
  </si>
  <si>
    <t>Հորերի և հենարանների նախապատրաստական շերտի պատրաստում բազալտե խիճով</t>
  </si>
  <si>
    <t>401820</t>
  </si>
  <si>
    <t>2410920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</si>
</sst>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vertAlign val="superscript"/>
      <sz val="12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topLeftCell="A10" workbookViewId="0">
      <selection activeCell="B13" sqref="B13"/>
    </sheetView>
  </sheetViews>
  <sheetFormatPr defaultRowHeight="15"/>
  <cols>
    <col min="1" max="1" width="6.140625" customWidth="1"/>
    <col min="2" max="2" width="36.140625" customWidth="1"/>
    <col min="3" max="3" width="11.5703125" customWidth="1"/>
    <col min="4" max="4" width="10.85546875" customWidth="1"/>
    <col min="5" max="5" width="13.7109375" customWidth="1"/>
    <col min="6" max="6" width="12.140625" customWidth="1"/>
  </cols>
  <sheetData>
    <row r="1" spans="1:6" ht="15.75">
      <c r="A1" s="17" t="s">
        <v>0</v>
      </c>
      <c r="B1" s="17"/>
      <c r="C1" s="17"/>
      <c r="D1" s="17"/>
      <c r="E1" s="17"/>
      <c r="F1" s="17"/>
    </row>
    <row r="2" spans="1:6">
      <c r="A2" s="18" t="s">
        <v>1</v>
      </c>
      <c r="B2" s="18"/>
      <c r="C2" s="18"/>
      <c r="D2" s="18"/>
      <c r="E2" s="18"/>
      <c r="F2" s="18"/>
    </row>
    <row r="3" spans="1:6">
      <c r="A3" s="18" t="s">
        <v>2</v>
      </c>
      <c r="B3" s="18"/>
      <c r="C3" s="18"/>
      <c r="D3" s="18"/>
      <c r="E3" s="18"/>
      <c r="F3" s="18"/>
    </row>
    <row r="4" spans="1:6">
      <c r="A4" s="18" t="s">
        <v>3</v>
      </c>
      <c r="B4" s="18"/>
      <c r="C4" s="18"/>
      <c r="D4" s="18"/>
      <c r="E4" s="18"/>
      <c r="F4" s="18"/>
    </row>
    <row r="5" spans="1:6">
      <c r="A5" s="1"/>
      <c r="B5" s="1"/>
      <c r="C5" s="1"/>
      <c r="D5" s="1"/>
      <c r="E5" s="1"/>
      <c r="F5" s="1"/>
    </row>
    <row r="6" spans="1:6" s="2" customFormat="1" ht="4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</row>
    <row r="7" spans="1:6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>
      <c r="A8" s="16" t="s">
        <v>10</v>
      </c>
      <c r="B8" s="16"/>
      <c r="C8" s="16"/>
      <c r="D8" s="16"/>
      <c r="E8" s="16"/>
      <c r="F8" s="16"/>
    </row>
    <row r="9" spans="1:6" ht="45">
      <c r="A9" s="5">
        <v>1</v>
      </c>
      <c r="B9" s="6" t="s">
        <v>11</v>
      </c>
      <c r="C9" s="7" t="s">
        <v>14</v>
      </c>
      <c r="D9" s="4">
        <v>28</v>
      </c>
      <c r="E9" s="4">
        <v>6800</v>
      </c>
      <c r="F9" s="4">
        <f>D9*E9</f>
        <v>190400</v>
      </c>
    </row>
    <row r="10" spans="1:6" ht="19.5">
      <c r="A10" s="5">
        <v>2</v>
      </c>
      <c r="B10" s="6" t="s">
        <v>22</v>
      </c>
      <c r="C10" s="7" t="s">
        <v>14</v>
      </c>
      <c r="D10" s="4">
        <v>36</v>
      </c>
      <c r="E10" s="4">
        <v>850</v>
      </c>
      <c r="F10" s="4">
        <f>D10*E10</f>
        <v>30600</v>
      </c>
    </row>
    <row r="11" spans="1:6" ht="19.5">
      <c r="A11" s="5">
        <v>3</v>
      </c>
      <c r="B11" s="6" t="s">
        <v>12</v>
      </c>
      <c r="C11" s="7" t="s">
        <v>14</v>
      </c>
      <c r="D11" s="4">
        <v>6</v>
      </c>
      <c r="E11" s="4">
        <v>3500</v>
      </c>
      <c r="F11" s="4">
        <f>D11*E11</f>
        <v>21000</v>
      </c>
    </row>
    <row r="12" spans="1:6" ht="30">
      <c r="A12" s="5">
        <v>4</v>
      </c>
      <c r="B12" s="6" t="s">
        <v>13</v>
      </c>
      <c r="C12" s="19" t="s">
        <v>28</v>
      </c>
      <c r="D12" s="4">
        <v>108</v>
      </c>
      <c r="E12" s="4">
        <v>1200</v>
      </c>
      <c r="F12" s="4">
        <f>D12*E12</f>
        <v>129600</v>
      </c>
    </row>
    <row r="13" spans="1:6" ht="45">
      <c r="A13" s="5">
        <v>5</v>
      </c>
      <c r="B13" s="6" t="s">
        <v>29</v>
      </c>
      <c r="C13" s="7" t="s">
        <v>14</v>
      </c>
      <c r="D13" s="4">
        <v>0.8</v>
      </c>
      <c r="E13" s="4">
        <v>12000</v>
      </c>
      <c r="F13" s="4">
        <f>D13*E13</f>
        <v>9600</v>
      </c>
    </row>
    <row r="14" spans="1:6">
      <c r="A14" s="8"/>
      <c r="B14" s="9" t="s">
        <v>15</v>
      </c>
      <c r="C14" s="8"/>
      <c r="D14" s="8"/>
      <c r="E14" s="8"/>
      <c r="F14" s="4">
        <f>F9+F10+F11+F12+F13</f>
        <v>381200</v>
      </c>
    </row>
    <row r="15" spans="1:6">
      <c r="A15" s="16" t="s">
        <v>16</v>
      </c>
      <c r="B15" s="16"/>
      <c r="C15" s="16"/>
      <c r="D15" s="16"/>
      <c r="E15" s="16"/>
      <c r="F15" s="16"/>
    </row>
    <row r="16" spans="1:6" ht="30">
      <c r="A16" s="10">
        <v>5</v>
      </c>
      <c r="B16" s="11" t="s">
        <v>23</v>
      </c>
      <c r="C16" s="7" t="s">
        <v>14</v>
      </c>
      <c r="D16" s="4">
        <v>2.25</v>
      </c>
      <c r="E16" s="4">
        <v>40000</v>
      </c>
      <c r="F16" s="4">
        <f t="shared" ref="F16:F20" si="0">D16*E16</f>
        <v>90000</v>
      </c>
    </row>
    <row r="17" spans="1:6" ht="30">
      <c r="A17" s="10">
        <v>6</v>
      </c>
      <c r="B17" s="11" t="s">
        <v>24</v>
      </c>
      <c r="C17" s="7" t="s">
        <v>14</v>
      </c>
      <c r="D17" s="4">
        <v>1.5</v>
      </c>
      <c r="E17" s="4">
        <v>78000</v>
      </c>
      <c r="F17" s="4">
        <f t="shared" si="0"/>
        <v>117000</v>
      </c>
    </row>
    <row r="18" spans="1:6" ht="30">
      <c r="A18" s="10">
        <v>7</v>
      </c>
      <c r="B18" s="11" t="s">
        <v>17</v>
      </c>
      <c r="C18" s="4" t="s">
        <v>21</v>
      </c>
      <c r="D18" s="4">
        <v>12</v>
      </c>
      <c r="E18" s="4">
        <v>78200</v>
      </c>
      <c r="F18" s="4">
        <f t="shared" si="0"/>
        <v>938400</v>
      </c>
    </row>
    <row r="19" spans="1:6" ht="18">
      <c r="A19" s="10">
        <v>8</v>
      </c>
      <c r="B19" s="13" t="s">
        <v>25</v>
      </c>
      <c r="C19" s="7" t="s">
        <v>21</v>
      </c>
      <c r="D19" s="4">
        <v>3</v>
      </c>
      <c r="E19" s="4">
        <v>150000</v>
      </c>
      <c r="F19" s="4">
        <f t="shared" si="0"/>
        <v>450000</v>
      </c>
    </row>
    <row r="20" spans="1:6" ht="30">
      <c r="A20" s="10">
        <v>9</v>
      </c>
      <c r="B20" s="11" t="s">
        <v>26</v>
      </c>
      <c r="C20" s="4" t="s">
        <v>27</v>
      </c>
      <c r="D20" s="4">
        <v>25</v>
      </c>
      <c r="E20" s="4">
        <v>1300</v>
      </c>
      <c r="F20" s="4">
        <f t="shared" si="0"/>
        <v>32500</v>
      </c>
    </row>
    <row r="21" spans="1:6">
      <c r="A21" s="8"/>
      <c r="B21" s="9" t="s">
        <v>18</v>
      </c>
      <c r="C21" s="8"/>
      <c r="D21" s="8"/>
      <c r="E21" s="8"/>
      <c r="F21" s="4">
        <f>F16+F17+F18+F19+F20</f>
        <v>1627900</v>
      </c>
    </row>
    <row r="22" spans="1:6" ht="21" customHeight="1">
      <c r="A22" s="8"/>
      <c r="B22" s="12" t="s">
        <v>19</v>
      </c>
      <c r="C22" s="8"/>
      <c r="D22" s="8"/>
      <c r="E22" s="8"/>
      <c r="F22" s="4">
        <f>F14+F21</f>
        <v>2009100</v>
      </c>
    </row>
    <row r="23" spans="1:6" ht="21" customHeight="1">
      <c r="A23" s="8"/>
      <c r="B23" s="12" t="s">
        <v>20</v>
      </c>
      <c r="C23" s="8"/>
      <c r="D23" s="8"/>
      <c r="E23" s="8"/>
      <c r="F23" s="14" t="s">
        <v>30</v>
      </c>
    </row>
    <row r="24" spans="1:6" ht="21" customHeight="1">
      <c r="A24" s="8"/>
      <c r="B24" s="12" t="s">
        <v>19</v>
      </c>
      <c r="C24" s="8"/>
      <c r="D24" s="8"/>
      <c r="E24" s="8"/>
      <c r="F24" s="15" t="s">
        <v>31</v>
      </c>
    </row>
  </sheetData>
  <mergeCells count="6">
    <mergeCell ref="A15:F15"/>
    <mergeCell ref="A1:F1"/>
    <mergeCell ref="A2:F2"/>
    <mergeCell ref="A3:F3"/>
    <mergeCell ref="A4:F4"/>
    <mergeCell ref="A8:F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2016-03-04T07:46:47Z</cp:lastPrinted>
  <dcterms:created xsi:type="dcterms:W3CDTF">2016-03-02T11:39:17Z</dcterms:created>
  <dcterms:modified xsi:type="dcterms:W3CDTF">2016-03-04T08:26:06Z</dcterms:modified>
</cp:coreProperties>
</file>